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净化防爆交接班室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'E41-C01'!$A$1:$AS$34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4" i="5" l="1"/>
  <c r="AG34" i="5"/>
  <c r="AN10" i="5"/>
  <c r="AN9" i="5"/>
  <c r="AN8" i="5"/>
  <c r="AN34" i="5" l="1"/>
</calcChain>
</file>

<file path=xl/sharedStrings.xml><?xml version="1.0" encoding="utf-8"?>
<sst xmlns="http://schemas.openxmlformats.org/spreadsheetml/2006/main" count="72" uniqueCount="68">
  <si>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</si>
  <si>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</si>
  <si>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</si>
  <si>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</si>
  <si>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</si>
  <si>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</si>
  <si>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</si>
  <si>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</si>
  <si>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</si>
  <si>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</si>
  <si>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</si>
  <si>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</si>
  <si>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</si>
  <si>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</si>
  <si>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</si>
  <si>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</si>
  <si>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</si>
  <si>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</si>
  <si>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</si>
  <si>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</si>
  <si>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</si>
  <si>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</si>
  <si>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</si>
  <si>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</si>
  <si>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</si>
  <si>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</si>
  <si>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</si>
  <si>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</si>
  <si>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</si>
  <si>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</si>
  <si>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</si>
  <si>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</si>
  <si>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</si>
  <si>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</si>
  <si>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</si>
  <si>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</si>
  <si>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</si>
  <si>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</si>
  <si>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</si>
  <si>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E00 — C01</t>
  </si>
  <si>
    <t>合  计</t>
  </si>
  <si>
    <t>伊犁新天2023~2024年度设计咨询外委服务项目</t>
    <phoneticPr fontId="24" type="noConversion"/>
  </si>
  <si>
    <t>应急照明平面图</t>
    <phoneticPr fontId="24" type="noConversion"/>
  </si>
  <si>
    <t>照明系统图</t>
    <phoneticPr fontId="24" type="noConversion"/>
  </si>
  <si>
    <t>消防应急照明及疏散指示系统设计说明及系统图</t>
    <phoneticPr fontId="24" type="noConversion"/>
  </si>
  <si>
    <t xml:space="preserve"> </t>
    <phoneticPr fontId="24" type="noConversion"/>
  </si>
  <si>
    <t xml:space="preserve">配电平面图 </t>
    <phoneticPr fontId="24" type="noConversion"/>
  </si>
  <si>
    <t>照明平面图</t>
    <phoneticPr fontId="24" type="noConversion"/>
  </si>
  <si>
    <t>双电源切换配电箱系统图</t>
    <phoneticPr fontId="24" type="noConversion"/>
  </si>
  <si>
    <t>F800.162A.E41.00</t>
  </si>
  <si>
    <t>净化防爆交接班室</t>
  </si>
  <si>
    <t>F800.162A.E41.00-01</t>
  </si>
  <si>
    <t>F800.162A.E41.00-02</t>
  </si>
  <si>
    <t>F800.162A.E41.00-03</t>
  </si>
  <si>
    <t>F800.162A.E41.00-04</t>
  </si>
  <si>
    <t>F800.162A.E41.00-05</t>
  </si>
  <si>
    <t>F800.162A.E41.00-06</t>
  </si>
  <si>
    <t>F800.162A.E41.00-07</t>
  </si>
  <si>
    <t>F800.162A.E41.00-08</t>
  </si>
  <si>
    <t>F800.162A.E41.00-09</t>
  </si>
  <si>
    <t>F800.162A.E41.00-10</t>
  </si>
  <si>
    <t>K01分体式空调机联锁原理接线图</t>
    <phoneticPr fontId="24" type="noConversion"/>
  </si>
  <si>
    <t>XF01新风机联锁原理接线图</t>
    <phoneticPr fontId="24" type="noConversion"/>
  </si>
  <si>
    <t>气密阀联锁原理接线图</t>
    <phoneticPr fontId="24" type="noConversion"/>
  </si>
  <si>
    <t>F01排风机联锁原理接线图</t>
    <phoneticPr fontId="24" type="noConversion"/>
  </si>
  <si>
    <t>F800.162A.E41.00-11</t>
  </si>
  <si>
    <t>F800.162A.E41.00-12</t>
  </si>
  <si>
    <t>F800.162A.E41.00-13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</si>
</sst>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2" xfId="0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left" vertical="center" shrinkToFit="1"/>
    </xf>
    <xf numFmtId="0" fontId="6" fillId="0" borderId="16" xfId="3" applyFont="1" applyFill="1" applyBorder="1" applyAlignment="1">
      <alignment horizontal="left" vertical="center" shrinkToFit="1"/>
    </xf>
    <xf numFmtId="0" fontId="6" fillId="0" borderId="13" xfId="3" applyFont="1" applyFill="1" applyBorder="1" applyAlignment="1">
      <alignment horizontal="left" vertical="center" shrinkToFit="1"/>
    </xf>
    <xf numFmtId="0" fontId="6" fillId="0" borderId="14" xfId="0" applyFont="1" applyFill="1" applyBorder="1" applyAlignment="1">
      <alignment horizontal="left" vertical="center" shrinkToFit="1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left" vertical="center" shrinkToFit="1"/>
    </xf>
    <xf numFmtId="0" fontId="3" fillId="0" borderId="14" xfId="0" applyNumberFormat="1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zoomScaleNormal="100" workbookViewId="0">
      <selection activeCell="AW8" sqref="AW8:AX8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  <c r="V2" s="52" t="s">
        <v>0</v>
      </c>
      <c r="W2" s="53"/>
      <c r="X2" s="53"/>
      <c r="Y2" s="53"/>
      <c r="Z2" s="53"/>
      <c r="AA2" s="53"/>
      <c r="AB2" s="58" t="s">
        <v>41</v>
      </c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60"/>
    </row>
    <row r="3" spans="1:52" ht="15" customHeigh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  <c r="V3" s="54"/>
      <c r="W3" s="55"/>
      <c r="X3" s="55"/>
      <c r="Y3" s="55"/>
      <c r="Z3" s="55"/>
      <c r="AA3" s="55"/>
      <c r="AB3" s="61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3"/>
    </row>
    <row r="4" spans="1:52" ht="15" customHeight="1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/>
      <c r="V4" s="56"/>
      <c r="W4" s="57"/>
      <c r="X4" s="57"/>
      <c r="Y4" s="57"/>
      <c r="Z4" s="57"/>
      <c r="AA4" s="57"/>
      <c r="AB4" s="64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</row>
    <row r="5" spans="1:52" ht="15" customHeigh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8"/>
      <c r="V5" s="56" t="s">
        <v>1</v>
      </c>
      <c r="W5" s="57"/>
      <c r="X5" s="57" t="s">
        <v>2</v>
      </c>
      <c r="Y5" s="57"/>
      <c r="Z5" s="57"/>
      <c r="AA5" s="57"/>
      <c r="AB5" s="22" t="s">
        <v>50</v>
      </c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4"/>
      <c r="AN5" s="69" t="s">
        <v>3</v>
      </c>
      <c r="AO5" s="70"/>
      <c r="AP5" s="70"/>
      <c r="AQ5" s="70"/>
      <c r="AR5" s="71"/>
      <c r="AS5" s="57" t="s">
        <v>4</v>
      </c>
      <c r="AT5" s="57"/>
      <c r="AU5" s="57"/>
      <c r="AV5" s="57"/>
      <c r="AW5" s="57"/>
      <c r="AX5" s="57"/>
      <c r="AY5" s="57"/>
      <c r="AZ5" s="75"/>
    </row>
    <row r="6" spans="1:52" ht="15" customHeight="1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8"/>
      <c r="V6" s="56"/>
      <c r="W6" s="57"/>
      <c r="X6" s="57"/>
      <c r="Y6" s="57"/>
      <c r="Z6" s="57"/>
      <c r="AA6" s="57"/>
      <c r="AB6" s="67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54"/>
      <c r="AN6" s="72"/>
      <c r="AO6" s="73"/>
      <c r="AP6" s="73"/>
      <c r="AQ6" s="73"/>
      <c r="AR6" s="74"/>
      <c r="AS6" s="57"/>
      <c r="AT6" s="57"/>
      <c r="AU6" s="57"/>
      <c r="AV6" s="57"/>
      <c r="AW6" s="57"/>
      <c r="AX6" s="57"/>
      <c r="AY6" s="57"/>
      <c r="AZ6" s="75"/>
    </row>
    <row r="7" spans="1:52" ht="15" customHeight="1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8"/>
      <c r="V7" s="56" t="s">
        <v>5</v>
      </c>
      <c r="W7" s="57"/>
      <c r="X7" s="57"/>
      <c r="Y7" s="57"/>
      <c r="Z7" s="57"/>
      <c r="AA7" s="57"/>
      <c r="AB7" s="57" t="s">
        <v>49</v>
      </c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78" t="s">
        <v>6</v>
      </c>
      <c r="AO7" s="79"/>
      <c r="AP7" s="79"/>
      <c r="AQ7" s="79"/>
      <c r="AR7" s="80"/>
      <c r="AS7" s="81">
        <v>0</v>
      </c>
      <c r="AT7" s="82"/>
      <c r="AU7" s="82"/>
      <c r="AV7" s="82"/>
      <c r="AW7" s="82"/>
      <c r="AX7" s="82"/>
      <c r="AY7" s="82"/>
      <c r="AZ7" s="83"/>
    </row>
    <row r="8" spans="1:52" ht="15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1"/>
      <c r="V8" s="76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84" t="s">
        <v>7</v>
      </c>
      <c r="AO8" s="85"/>
      <c r="AP8" s="86">
        <v>1</v>
      </c>
      <c r="AQ8" s="86"/>
      <c r="AR8" s="85" t="s">
        <v>8</v>
      </c>
      <c r="AS8" s="85"/>
      <c r="AT8" s="85"/>
      <c r="AU8" s="85"/>
      <c r="AV8" s="85"/>
      <c r="AW8" s="86">
        <v>2</v>
      </c>
      <c r="AX8" s="86"/>
      <c r="AY8" s="86" t="s">
        <v>9</v>
      </c>
      <c r="AZ8" s="87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93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5"/>
    </row>
    <row r="15" spans="1:52" ht="24.95" customHeigh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5"/>
    </row>
    <row r="16" spans="1:52" ht="24.95" customHeight="1">
      <c r="A16" s="96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8"/>
    </row>
    <row r="17" spans="1:52" ht="24.9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8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100"/>
    </row>
    <row r="31" spans="1:52" ht="20.100000000000001" customHeight="1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9"/>
    </row>
    <row r="32" spans="1:52" ht="20.100000000000001" customHeight="1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9"/>
    </row>
    <row r="33" spans="1:52" ht="20.100000000000001" customHeight="1">
      <c r="A33" s="90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9"/>
    </row>
    <row r="34" spans="1:52" ht="20.100000000000001" customHeight="1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9"/>
    </row>
    <row r="35" spans="1:52" ht="20.100000000000001" customHeight="1">
      <c r="A35" s="90">
        <v>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2"/>
      <c r="Z35" s="88"/>
      <c r="AA35" s="88"/>
      <c r="AB35" s="88"/>
      <c r="AC35" s="88"/>
      <c r="AD35" s="88"/>
      <c r="AE35" s="88"/>
      <c r="AF35" s="92"/>
      <c r="AG35" s="88"/>
      <c r="AH35" s="88"/>
      <c r="AI35" s="88"/>
      <c r="AJ35" s="88"/>
      <c r="AK35" s="88"/>
      <c r="AL35" s="88"/>
      <c r="AM35" s="92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9"/>
    </row>
    <row r="36" spans="1:52" ht="12" customHeight="1">
      <c r="A36" s="40" t="s">
        <v>12</v>
      </c>
      <c r="B36" s="23"/>
      <c r="C36" s="23"/>
      <c r="D36" s="24"/>
      <c r="E36" s="22" t="s">
        <v>13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  <c r="Y36" s="22" t="s">
        <v>14</v>
      </c>
      <c r="Z36" s="23"/>
      <c r="AA36" s="23"/>
      <c r="AB36" s="23"/>
      <c r="AC36" s="23"/>
      <c r="AD36" s="23"/>
      <c r="AE36" s="24"/>
      <c r="AF36" s="22" t="s">
        <v>15</v>
      </c>
      <c r="AG36" s="23"/>
      <c r="AH36" s="23"/>
      <c r="AI36" s="23"/>
      <c r="AJ36" s="23"/>
      <c r="AK36" s="23"/>
      <c r="AL36" s="24"/>
      <c r="AM36" s="22" t="s">
        <v>16</v>
      </c>
      <c r="AN36" s="23"/>
      <c r="AO36" s="23"/>
      <c r="AP36" s="23"/>
      <c r="AQ36" s="23"/>
      <c r="AR36" s="23"/>
      <c r="AS36" s="24"/>
      <c r="AT36" s="22" t="s">
        <v>17</v>
      </c>
      <c r="AU36" s="23"/>
      <c r="AV36" s="23"/>
      <c r="AW36" s="23"/>
      <c r="AX36" s="23"/>
      <c r="AY36" s="23"/>
      <c r="AZ36" s="31"/>
    </row>
    <row r="37" spans="1:52" ht="12" customHeight="1">
      <c r="A37" s="41"/>
      <c r="B37" s="26"/>
      <c r="C37" s="26"/>
      <c r="D37" s="27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7"/>
      <c r="Y37" s="25"/>
      <c r="Z37" s="26"/>
      <c r="AA37" s="26"/>
      <c r="AB37" s="26"/>
      <c r="AC37" s="26"/>
      <c r="AD37" s="26"/>
      <c r="AE37" s="27"/>
      <c r="AF37" s="25"/>
      <c r="AG37" s="26"/>
      <c r="AH37" s="26"/>
      <c r="AI37" s="26"/>
      <c r="AJ37" s="26"/>
      <c r="AK37" s="26"/>
      <c r="AL37" s="27"/>
      <c r="AM37" s="25"/>
      <c r="AN37" s="26"/>
      <c r="AO37" s="26"/>
      <c r="AP37" s="26"/>
      <c r="AQ37" s="26"/>
      <c r="AR37" s="26"/>
      <c r="AS37" s="27"/>
      <c r="AT37" s="25"/>
      <c r="AU37" s="26"/>
      <c r="AV37" s="26"/>
      <c r="AW37" s="26"/>
      <c r="AX37" s="26"/>
      <c r="AY37" s="26"/>
      <c r="AZ37" s="32"/>
    </row>
    <row r="38" spans="1:52" ht="12" customHeight="1">
      <c r="A38" s="42"/>
      <c r="B38" s="29"/>
      <c r="C38" s="29"/>
      <c r="D38" s="30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0"/>
      <c r="Y38" s="28"/>
      <c r="Z38" s="29"/>
      <c r="AA38" s="29"/>
      <c r="AB38" s="29"/>
      <c r="AC38" s="29"/>
      <c r="AD38" s="29"/>
      <c r="AE38" s="30"/>
      <c r="AF38" s="28"/>
      <c r="AG38" s="29"/>
      <c r="AH38" s="29"/>
      <c r="AI38" s="29"/>
      <c r="AJ38" s="29"/>
      <c r="AK38" s="29"/>
      <c r="AL38" s="30"/>
      <c r="AM38" s="28"/>
      <c r="AN38" s="29"/>
      <c r="AO38" s="29"/>
      <c r="AP38" s="29"/>
      <c r="AQ38" s="29"/>
      <c r="AR38" s="29"/>
      <c r="AS38" s="30"/>
      <c r="AT38" s="28"/>
      <c r="AU38" s="29"/>
      <c r="AV38" s="29"/>
      <c r="AW38" s="29"/>
      <c r="AX38" s="29"/>
      <c r="AY38" s="29"/>
      <c r="AZ38" s="33"/>
    </row>
    <row r="39" spans="1:52" ht="12" customHeight="1">
      <c r="A39" s="34" t="s">
        <v>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6"/>
    </row>
    <row r="40" spans="1:52" ht="12" customHeight="1">
      <c r="A40" s="3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Y36:AE38"/>
    <mergeCell ref="AF36:AL38"/>
    <mergeCell ref="AM36:AS38"/>
    <mergeCell ref="AT36:AZ38"/>
    <mergeCell ref="A39:AZ40"/>
    <mergeCell ref="A36:D38"/>
    <mergeCell ref="E36:X38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abSelected="1" topLeftCell="A7" zoomScaleNormal="100" workbookViewId="0">
      <selection activeCell="AG11" sqref="AG11:AI11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  <c r="P1" s="113" t="s">
        <v>19</v>
      </c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6"/>
      <c r="AD1" s="116" t="s">
        <v>20</v>
      </c>
      <c r="AE1" s="117"/>
      <c r="AF1" s="117"/>
      <c r="AG1" s="117"/>
      <c r="AH1" s="118"/>
      <c r="AI1" s="125" t="s">
        <v>49</v>
      </c>
      <c r="AJ1" s="126"/>
      <c r="AK1" s="126"/>
      <c r="AL1" s="126"/>
      <c r="AM1" s="126"/>
      <c r="AN1" s="126"/>
      <c r="AO1" s="126"/>
      <c r="AP1" s="126"/>
      <c r="AQ1" s="126"/>
      <c r="AR1" s="126"/>
      <c r="AS1" s="127"/>
    </row>
    <row r="2" spans="1:45" ht="18" customHeight="1">
      <c r="A2" s="3"/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  <c r="P2" s="114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9"/>
      <c r="AD2" s="119"/>
      <c r="AE2" s="120"/>
      <c r="AF2" s="120"/>
      <c r="AG2" s="120"/>
      <c r="AH2" s="121"/>
      <c r="AI2" s="119"/>
      <c r="AJ2" s="128"/>
      <c r="AK2" s="128"/>
      <c r="AL2" s="128"/>
      <c r="AM2" s="128"/>
      <c r="AN2" s="128"/>
      <c r="AO2" s="128"/>
      <c r="AP2" s="128"/>
      <c r="AQ2" s="128"/>
      <c r="AR2" s="128"/>
      <c r="AS2" s="129"/>
    </row>
    <row r="3" spans="1:45" ht="18" customHeight="1">
      <c r="A3" s="3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9"/>
      <c r="P3" s="114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9"/>
      <c r="AD3" s="122"/>
      <c r="AE3" s="123"/>
      <c r="AF3" s="123"/>
      <c r="AG3" s="123"/>
      <c r="AH3" s="124"/>
      <c r="AI3" s="130"/>
      <c r="AJ3" s="131"/>
      <c r="AK3" s="131"/>
      <c r="AL3" s="131"/>
      <c r="AM3" s="131"/>
      <c r="AN3" s="131"/>
      <c r="AO3" s="131"/>
      <c r="AP3" s="131"/>
      <c r="AQ3" s="131"/>
      <c r="AR3" s="131"/>
      <c r="AS3" s="132"/>
    </row>
    <row r="4" spans="1:45" ht="21.95" customHeight="1">
      <c r="A4" s="3"/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2"/>
      <c r="P4" s="115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2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88" t="s">
        <v>21</v>
      </c>
      <c r="AQ4" s="189"/>
      <c r="AR4" s="190"/>
      <c r="AS4" s="191"/>
    </row>
    <row r="5" spans="1:45" ht="33" customHeight="1">
      <c r="A5" s="3"/>
      <c r="B5" s="192" t="s">
        <v>22</v>
      </c>
      <c r="C5" s="193"/>
      <c r="D5" s="193"/>
      <c r="E5" s="193"/>
      <c r="F5" s="193"/>
      <c r="G5" s="193"/>
      <c r="H5" s="193"/>
      <c r="I5" s="194"/>
      <c r="J5" s="195" t="s">
        <v>41</v>
      </c>
      <c r="K5" s="195"/>
      <c r="L5" s="195"/>
      <c r="M5" s="195"/>
      <c r="N5" s="195"/>
      <c r="O5" s="195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5"/>
      <c r="AD5" s="197" t="s">
        <v>23</v>
      </c>
      <c r="AE5" s="198"/>
      <c r="AF5" s="198"/>
      <c r="AG5" s="198"/>
      <c r="AH5" s="198"/>
      <c r="AI5" s="198"/>
      <c r="AJ5" s="198"/>
      <c r="AK5" s="199"/>
      <c r="AL5" s="197" t="s">
        <v>50</v>
      </c>
      <c r="AM5" s="198"/>
      <c r="AN5" s="198"/>
      <c r="AO5" s="198"/>
      <c r="AP5" s="198"/>
      <c r="AQ5" s="198"/>
      <c r="AR5" s="199"/>
      <c r="AS5" s="5">
        <v>0</v>
      </c>
    </row>
    <row r="6" spans="1:45" ht="22.35" customHeight="1">
      <c r="A6" s="3"/>
      <c r="B6" s="133" t="s">
        <v>24</v>
      </c>
      <c r="C6" s="134"/>
      <c r="D6" s="137" t="s">
        <v>25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4"/>
      <c r="P6" s="200" t="s">
        <v>26</v>
      </c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2"/>
      <c r="AE6" s="141" t="s">
        <v>27</v>
      </c>
      <c r="AF6" s="142"/>
      <c r="AG6" s="200" t="s">
        <v>28</v>
      </c>
      <c r="AH6" s="201"/>
      <c r="AI6" s="201"/>
      <c r="AJ6" s="201"/>
      <c r="AK6" s="201"/>
      <c r="AL6" s="201"/>
      <c r="AM6" s="201"/>
      <c r="AN6" s="201"/>
      <c r="AO6" s="201"/>
      <c r="AP6" s="202"/>
      <c r="AQ6" s="141" t="s">
        <v>29</v>
      </c>
      <c r="AR6" s="145"/>
      <c r="AS6" s="146"/>
    </row>
    <row r="7" spans="1:45" ht="22.35" customHeight="1">
      <c r="A7" s="3"/>
      <c r="B7" s="135"/>
      <c r="C7" s="136"/>
      <c r="D7" s="139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36"/>
      <c r="P7" s="203" t="s">
        <v>30</v>
      </c>
      <c r="Q7" s="204"/>
      <c r="R7" s="204"/>
      <c r="S7" s="204"/>
      <c r="T7" s="204"/>
      <c r="U7" s="204"/>
      <c r="V7" s="204"/>
      <c r="W7" s="205"/>
      <c r="X7" s="203" t="s">
        <v>31</v>
      </c>
      <c r="Y7" s="204"/>
      <c r="Z7" s="204"/>
      <c r="AA7" s="204"/>
      <c r="AB7" s="204"/>
      <c r="AC7" s="204"/>
      <c r="AD7" s="205"/>
      <c r="AE7" s="143"/>
      <c r="AF7" s="144"/>
      <c r="AG7" s="206" t="s">
        <v>32</v>
      </c>
      <c r="AH7" s="207"/>
      <c r="AI7" s="208"/>
      <c r="AJ7" s="206" t="s">
        <v>33</v>
      </c>
      <c r="AK7" s="207"/>
      <c r="AL7" s="207"/>
      <c r="AM7" s="208"/>
      <c r="AN7" s="206" t="s">
        <v>34</v>
      </c>
      <c r="AO7" s="207"/>
      <c r="AP7" s="208"/>
      <c r="AQ7" s="143"/>
      <c r="AR7" s="147"/>
      <c r="AS7" s="148"/>
    </row>
    <row r="8" spans="1:45" ht="24.95" customHeight="1">
      <c r="A8" s="3"/>
      <c r="B8" s="180">
        <v>1</v>
      </c>
      <c r="C8" s="161"/>
      <c r="D8" s="186" t="s">
        <v>35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4" t="s">
        <v>49</v>
      </c>
      <c r="Q8" s="184"/>
      <c r="R8" s="184"/>
      <c r="S8" s="184"/>
      <c r="T8" s="184"/>
      <c r="U8" s="184"/>
      <c r="V8" s="184"/>
      <c r="W8" s="184"/>
      <c r="X8" s="157"/>
      <c r="Y8" s="158"/>
      <c r="Z8" s="158"/>
      <c r="AA8" s="158"/>
      <c r="AB8" s="158"/>
      <c r="AC8" s="158"/>
      <c r="AD8" s="158"/>
      <c r="AE8" s="160">
        <v>0</v>
      </c>
      <c r="AF8" s="161"/>
      <c r="AG8" s="187">
        <v>2</v>
      </c>
      <c r="AH8" s="187"/>
      <c r="AI8" s="187"/>
      <c r="AJ8" s="185"/>
      <c r="AK8" s="185"/>
      <c r="AL8" s="185"/>
      <c r="AM8" s="185"/>
      <c r="AN8" s="185">
        <f>AG8</f>
        <v>2</v>
      </c>
      <c r="AO8" s="185"/>
      <c r="AP8" s="185"/>
      <c r="AQ8" s="160"/>
      <c r="AR8" s="162"/>
      <c r="AS8" s="163"/>
    </row>
    <row r="9" spans="1:45" ht="24.95" customHeight="1">
      <c r="A9" s="3"/>
      <c r="B9" s="180">
        <v>2</v>
      </c>
      <c r="C9" s="161"/>
      <c r="D9" s="186" t="s">
        <v>36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4" t="s">
        <v>51</v>
      </c>
      <c r="Q9" s="184"/>
      <c r="R9" s="184"/>
      <c r="S9" s="184"/>
      <c r="T9" s="184"/>
      <c r="U9" s="184"/>
      <c r="V9" s="184"/>
      <c r="W9" s="184"/>
      <c r="X9" s="157"/>
      <c r="Y9" s="158"/>
      <c r="Z9" s="158"/>
      <c r="AA9" s="158"/>
      <c r="AB9" s="158"/>
      <c r="AC9" s="158"/>
      <c r="AD9" s="158"/>
      <c r="AE9" s="160">
        <v>0</v>
      </c>
      <c r="AF9" s="161"/>
      <c r="AG9" s="187">
        <v>3</v>
      </c>
      <c r="AH9" s="187"/>
      <c r="AI9" s="187"/>
      <c r="AJ9" s="185"/>
      <c r="AK9" s="185"/>
      <c r="AL9" s="185"/>
      <c r="AM9" s="185"/>
      <c r="AN9" s="185">
        <f>AG9</f>
        <v>3</v>
      </c>
      <c r="AO9" s="185"/>
      <c r="AP9" s="185"/>
      <c r="AQ9" s="160"/>
      <c r="AR9" s="162"/>
      <c r="AS9" s="163"/>
    </row>
    <row r="10" spans="1:45" ht="24.95" customHeight="1">
      <c r="A10" s="3"/>
      <c r="B10" s="180">
        <v>3</v>
      </c>
      <c r="C10" s="161"/>
      <c r="D10" s="186" t="s">
        <v>37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4" t="s">
        <v>52</v>
      </c>
      <c r="Q10" s="184"/>
      <c r="R10" s="184"/>
      <c r="S10" s="184"/>
      <c r="T10" s="184"/>
      <c r="U10" s="184"/>
      <c r="V10" s="184"/>
      <c r="W10" s="184"/>
      <c r="X10" s="157"/>
      <c r="Y10" s="158"/>
      <c r="Z10" s="158"/>
      <c r="AA10" s="158"/>
      <c r="AB10" s="158"/>
      <c r="AC10" s="158"/>
      <c r="AD10" s="158"/>
      <c r="AE10" s="160">
        <v>0</v>
      </c>
      <c r="AF10" s="161"/>
      <c r="AG10" s="187">
        <v>3</v>
      </c>
      <c r="AH10" s="187"/>
      <c r="AI10" s="187"/>
      <c r="AJ10" s="185"/>
      <c r="AK10" s="185"/>
      <c r="AL10" s="185"/>
      <c r="AM10" s="185"/>
      <c r="AN10" s="185">
        <f>AG10*2</f>
        <v>6</v>
      </c>
      <c r="AO10" s="185"/>
      <c r="AP10" s="185"/>
      <c r="AQ10" s="160"/>
      <c r="AR10" s="162"/>
      <c r="AS10" s="163"/>
    </row>
    <row r="11" spans="1:45" ht="24.95" customHeight="1">
      <c r="A11" s="3"/>
      <c r="B11" s="180">
        <v>4</v>
      </c>
      <c r="C11" s="161"/>
      <c r="D11" s="212" t="s">
        <v>48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184" t="s">
        <v>53</v>
      </c>
      <c r="Q11" s="184"/>
      <c r="R11" s="184"/>
      <c r="S11" s="184"/>
      <c r="T11" s="184"/>
      <c r="U11" s="184"/>
      <c r="V11" s="184"/>
      <c r="W11" s="184"/>
      <c r="X11" s="157"/>
      <c r="Y11" s="158"/>
      <c r="Z11" s="158"/>
      <c r="AA11" s="158"/>
      <c r="AB11" s="158"/>
      <c r="AC11" s="158"/>
      <c r="AD11" s="158"/>
      <c r="AE11" s="160">
        <v>0</v>
      </c>
      <c r="AF11" s="161"/>
      <c r="AG11" s="187">
        <v>1</v>
      </c>
      <c r="AH11" s="187"/>
      <c r="AI11" s="187"/>
      <c r="AJ11" s="185">
        <v>0.5</v>
      </c>
      <c r="AK11" s="185"/>
      <c r="AL11" s="185"/>
      <c r="AM11" s="185"/>
      <c r="AN11" s="185"/>
      <c r="AO11" s="185"/>
      <c r="AP11" s="185"/>
      <c r="AQ11" s="160"/>
      <c r="AR11" s="162"/>
      <c r="AS11" s="163"/>
    </row>
    <row r="12" spans="1:45" ht="24.95" customHeight="1">
      <c r="A12" s="3"/>
      <c r="B12" s="180">
        <v>5</v>
      </c>
      <c r="C12" s="161"/>
      <c r="D12" s="212" t="s">
        <v>61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184" t="s">
        <v>54</v>
      </c>
      <c r="Q12" s="184"/>
      <c r="R12" s="184"/>
      <c r="S12" s="184"/>
      <c r="T12" s="184"/>
      <c r="U12" s="184"/>
      <c r="V12" s="184"/>
      <c r="W12" s="184"/>
      <c r="X12" s="157"/>
      <c r="Y12" s="158"/>
      <c r="Z12" s="158"/>
      <c r="AA12" s="158"/>
      <c r="AB12" s="158"/>
      <c r="AC12" s="158"/>
      <c r="AD12" s="158"/>
      <c r="AE12" s="160">
        <v>0</v>
      </c>
      <c r="AF12" s="161"/>
      <c r="AG12" s="187">
        <v>1</v>
      </c>
      <c r="AH12" s="187"/>
      <c r="AI12" s="187"/>
      <c r="AJ12" s="185">
        <v>0.5</v>
      </c>
      <c r="AK12" s="185"/>
      <c r="AL12" s="185"/>
      <c r="AM12" s="185"/>
      <c r="AN12" s="185"/>
      <c r="AO12" s="185"/>
      <c r="AP12" s="185"/>
      <c r="AQ12" s="160"/>
      <c r="AR12" s="162"/>
      <c r="AS12" s="163"/>
    </row>
    <row r="13" spans="1:45" ht="24.95" customHeight="1">
      <c r="A13" s="3"/>
      <c r="B13" s="180">
        <v>6</v>
      </c>
      <c r="C13" s="161"/>
      <c r="D13" s="186" t="s">
        <v>62</v>
      </c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4" t="s">
        <v>55</v>
      </c>
      <c r="Q13" s="184"/>
      <c r="R13" s="184"/>
      <c r="S13" s="184"/>
      <c r="T13" s="184"/>
      <c r="U13" s="184"/>
      <c r="V13" s="184"/>
      <c r="W13" s="184"/>
      <c r="X13" s="157"/>
      <c r="Y13" s="158"/>
      <c r="Z13" s="158"/>
      <c r="AA13" s="158"/>
      <c r="AB13" s="158"/>
      <c r="AC13" s="158"/>
      <c r="AD13" s="158"/>
      <c r="AE13" s="160">
        <v>0</v>
      </c>
      <c r="AF13" s="161"/>
      <c r="AG13" s="187">
        <v>1</v>
      </c>
      <c r="AH13" s="187"/>
      <c r="AI13" s="187"/>
      <c r="AJ13" s="185">
        <v>0.5</v>
      </c>
      <c r="AK13" s="185"/>
      <c r="AL13" s="185"/>
      <c r="AM13" s="185"/>
      <c r="AN13" s="185"/>
      <c r="AO13" s="185"/>
      <c r="AP13" s="185"/>
      <c r="AQ13" s="160"/>
      <c r="AR13" s="162"/>
      <c r="AS13" s="163"/>
    </row>
    <row r="14" spans="1:45" ht="24.95" customHeight="1">
      <c r="A14" s="3"/>
      <c r="B14" s="180">
        <v>7</v>
      </c>
      <c r="C14" s="161"/>
      <c r="D14" s="186" t="s">
        <v>63</v>
      </c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4" t="s">
        <v>56</v>
      </c>
      <c r="Q14" s="184"/>
      <c r="R14" s="184"/>
      <c r="S14" s="184"/>
      <c r="T14" s="184"/>
      <c r="U14" s="184"/>
      <c r="V14" s="184"/>
      <c r="W14" s="184"/>
      <c r="X14" s="157"/>
      <c r="Y14" s="158"/>
      <c r="Z14" s="158"/>
      <c r="AA14" s="158"/>
      <c r="AB14" s="158"/>
      <c r="AC14" s="158"/>
      <c r="AD14" s="158"/>
      <c r="AE14" s="160">
        <v>0</v>
      </c>
      <c r="AF14" s="161"/>
      <c r="AG14" s="187">
        <v>1</v>
      </c>
      <c r="AH14" s="187"/>
      <c r="AI14" s="187"/>
      <c r="AJ14" s="185">
        <v>0.5</v>
      </c>
      <c r="AK14" s="185"/>
      <c r="AL14" s="185"/>
      <c r="AM14" s="185"/>
      <c r="AN14" s="185"/>
      <c r="AO14" s="185"/>
      <c r="AP14" s="185"/>
      <c r="AQ14" s="160"/>
      <c r="AR14" s="162"/>
      <c r="AS14" s="163"/>
    </row>
    <row r="15" spans="1:45" ht="24.95" customHeight="1">
      <c r="A15" s="3"/>
      <c r="B15" s="180">
        <v>8</v>
      </c>
      <c r="C15" s="161"/>
      <c r="D15" s="186" t="s">
        <v>64</v>
      </c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4" t="s">
        <v>57</v>
      </c>
      <c r="Q15" s="184"/>
      <c r="R15" s="184"/>
      <c r="S15" s="184"/>
      <c r="T15" s="184"/>
      <c r="U15" s="184"/>
      <c r="V15" s="184"/>
      <c r="W15" s="184"/>
      <c r="X15" s="157"/>
      <c r="Y15" s="158"/>
      <c r="Z15" s="158"/>
      <c r="AA15" s="158"/>
      <c r="AB15" s="158"/>
      <c r="AC15" s="158"/>
      <c r="AD15" s="158"/>
      <c r="AE15" s="160">
        <v>0</v>
      </c>
      <c r="AF15" s="161"/>
      <c r="AG15" s="187">
        <v>1</v>
      </c>
      <c r="AH15" s="187"/>
      <c r="AI15" s="187"/>
      <c r="AJ15" s="185">
        <v>0.5</v>
      </c>
      <c r="AK15" s="185"/>
      <c r="AL15" s="185"/>
      <c r="AM15" s="185"/>
      <c r="AN15" s="185"/>
      <c r="AO15" s="185"/>
      <c r="AP15" s="185"/>
      <c r="AQ15" s="160"/>
      <c r="AR15" s="162"/>
      <c r="AS15" s="163"/>
    </row>
    <row r="16" spans="1:45" ht="24.95" customHeight="1">
      <c r="A16" s="3"/>
      <c r="B16" s="180">
        <v>9</v>
      </c>
      <c r="C16" s="161"/>
      <c r="D16" s="186" t="s">
        <v>46</v>
      </c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4" t="s">
        <v>58</v>
      </c>
      <c r="Q16" s="184"/>
      <c r="R16" s="184"/>
      <c r="S16" s="184"/>
      <c r="T16" s="184"/>
      <c r="U16" s="184"/>
      <c r="V16" s="184"/>
      <c r="W16" s="184"/>
      <c r="X16" s="157"/>
      <c r="Y16" s="158"/>
      <c r="Z16" s="158"/>
      <c r="AA16" s="158"/>
      <c r="AB16" s="158"/>
      <c r="AC16" s="158"/>
      <c r="AD16" s="158"/>
      <c r="AE16" s="160">
        <v>0</v>
      </c>
      <c r="AF16" s="161"/>
      <c r="AG16" s="187">
        <v>1</v>
      </c>
      <c r="AH16" s="187"/>
      <c r="AI16" s="187"/>
      <c r="AJ16" s="185">
        <v>0.5</v>
      </c>
      <c r="AK16" s="185"/>
      <c r="AL16" s="185"/>
      <c r="AM16" s="185"/>
      <c r="AN16" s="185"/>
      <c r="AO16" s="185"/>
      <c r="AP16" s="185"/>
      <c r="AQ16" s="160"/>
      <c r="AR16" s="162"/>
      <c r="AS16" s="163"/>
    </row>
    <row r="17" spans="1:45" ht="24.95" customHeight="1">
      <c r="A17" s="3"/>
      <c r="B17" s="180">
        <v>10</v>
      </c>
      <c r="C17" s="161"/>
      <c r="D17" s="186" t="s">
        <v>43</v>
      </c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4" t="s">
        <v>59</v>
      </c>
      <c r="Q17" s="184"/>
      <c r="R17" s="184"/>
      <c r="S17" s="184"/>
      <c r="T17" s="184"/>
      <c r="U17" s="184"/>
      <c r="V17" s="184"/>
      <c r="W17" s="184"/>
      <c r="X17" s="157"/>
      <c r="Y17" s="158"/>
      <c r="Z17" s="158"/>
      <c r="AA17" s="158"/>
      <c r="AB17" s="158"/>
      <c r="AC17" s="158"/>
      <c r="AD17" s="158"/>
      <c r="AE17" s="160">
        <v>0</v>
      </c>
      <c r="AF17" s="161"/>
      <c r="AG17" s="187">
        <v>1</v>
      </c>
      <c r="AH17" s="187"/>
      <c r="AI17" s="187"/>
      <c r="AJ17" s="185">
        <v>0.5</v>
      </c>
      <c r="AK17" s="185"/>
      <c r="AL17" s="185"/>
      <c r="AM17" s="185"/>
      <c r="AN17" s="160"/>
      <c r="AO17" s="162"/>
      <c r="AP17" s="161"/>
      <c r="AQ17" s="160"/>
      <c r="AR17" s="162"/>
      <c r="AS17" s="163"/>
    </row>
    <row r="18" spans="1:45" ht="24.95" customHeight="1">
      <c r="A18" s="3"/>
      <c r="B18" s="180">
        <v>11</v>
      </c>
      <c r="C18" s="161"/>
      <c r="D18" s="181" t="s">
        <v>47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3"/>
      <c r="P18" s="184" t="s">
        <v>60</v>
      </c>
      <c r="Q18" s="184"/>
      <c r="R18" s="184"/>
      <c r="S18" s="184"/>
      <c r="T18" s="184"/>
      <c r="U18" s="184"/>
      <c r="V18" s="184"/>
      <c r="W18" s="184"/>
      <c r="X18" s="157"/>
      <c r="Y18" s="158"/>
      <c r="Z18" s="158"/>
      <c r="AA18" s="158"/>
      <c r="AB18" s="158"/>
      <c r="AC18" s="158"/>
      <c r="AD18" s="158"/>
      <c r="AE18" s="160">
        <v>0</v>
      </c>
      <c r="AF18" s="161"/>
      <c r="AG18" s="160">
        <v>1</v>
      </c>
      <c r="AH18" s="162"/>
      <c r="AI18" s="161"/>
      <c r="AJ18" s="185">
        <v>0.5</v>
      </c>
      <c r="AK18" s="185"/>
      <c r="AL18" s="185"/>
      <c r="AM18" s="185"/>
      <c r="AN18" s="160"/>
      <c r="AO18" s="162"/>
      <c r="AP18" s="161"/>
      <c r="AQ18" s="160"/>
      <c r="AR18" s="162"/>
      <c r="AS18" s="163"/>
    </row>
    <row r="19" spans="1:45" ht="24.95" customHeight="1">
      <c r="A19" s="3"/>
      <c r="B19" s="180">
        <v>12</v>
      </c>
      <c r="C19" s="161"/>
      <c r="D19" s="181" t="s">
        <v>44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3"/>
      <c r="P19" s="184" t="s">
        <v>65</v>
      </c>
      <c r="Q19" s="184"/>
      <c r="R19" s="184"/>
      <c r="S19" s="184"/>
      <c r="T19" s="184"/>
      <c r="U19" s="184"/>
      <c r="V19" s="184"/>
      <c r="W19" s="184"/>
      <c r="X19" s="157"/>
      <c r="Y19" s="158"/>
      <c r="Z19" s="158"/>
      <c r="AA19" s="158"/>
      <c r="AB19" s="158"/>
      <c r="AC19" s="158"/>
      <c r="AD19" s="159"/>
      <c r="AE19" s="160">
        <v>0</v>
      </c>
      <c r="AF19" s="161"/>
      <c r="AG19" s="160">
        <v>1</v>
      </c>
      <c r="AH19" s="162"/>
      <c r="AI19" s="161"/>
      <c r="AJ19" s="185">
        <v>0.5</v>
      </c>
      <c r="AK19" s="185"/>
      <c r="AL19" s="185"/>
      <c r="AM19" s="185"/>
      <c r="AN19" s="160"/>
      <c r="AO19" s="162"/>
      <c r="AP19" s="161"/>
      <c r="AQ19" s="160"/>
      <c r="AR19" s="162"/>
      <c r="AS19" s="163"/>
    </row>
    <row r="20" spans="1:45" ht="24.95" customHeight="1">
      <c r="A20" s="3"/>
      <c r="B20" s="180">
        <v>13</v>
      </c>
      <c r="C20" s="161"/>
      <c r="D20" s="181" t="s">
        <v>42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3"/>
      <c r="P20" s="184" t="s">
        <v>66</v>
      </c>
      <c r="Q20" s="184"/>
      <c r="R20" s="184"/>
      <c r="S20" s="184"/>
      <c r="T20" s="184"/>
      <c r="U20" s="184"/>
      <c r="V20" s="184"/>
      <c r="W20" s="184"/>
      <c r="X20" s="157"/>
      <c r="Y20" s="158"/>
      <c r="Z20" s="158"/>
      <c r="AA20" s="158"/>
      <c r="AB20" s="158"/>
      <c r="AC20" s="158"/>
      <c r="AD20" s="159"/>
      <c r="AE20" s="160">
        <v>0</v>
      </c>
      <c r="AF20" s="161"/>
      <c r="AG20" s="160">
        <v>1</v>
      </c>
      <c r="AH20" s="162"/>
      <c r="AI20" s="161"/>
      <c r="AJ20" s="185">
        <v>0.5</v>
      </c>
      <c r="AK20" s="185"/>
      <c r="AL20" s="185"/>
      <c r="AM20" s="185"/>
      <c r="AN20" s="160"/>
      <c r="AO20" s="162"/>
      <c r="AP20" s="161"/>
      <c r="AQ20" s="160"/>
      <c r="AR20" s="162"/>
      <c r="AS20" s="163"/>
    </row>
    <row r="21" spans="1:45" ht="24.95" customHeight="1">
      <c r="A21" s="3"/>
      <c r="B21" s="180">
        <v>14</v>
      </c>
      <c r="C21" s="161"/>
      <c r="D21" s="181" t="s">
        <v>38</v>
      </c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3"/>
      <c r="P21" s="184" t="s">
        <v>67</v>
      </c>
      <c r="Q21" s="184"/>
      <c r="R21" s="184"/>
      <c r="S21" s="184"/>
      <c r="T21" s="184"/>
      <c r="U21" s="184"/>
      <c r="V21" s="184"/>
      <c r="W21" s="184"/>
      <c r="X21" s="157"/>
      <c r="Y21" s="158"/>
      <c r="Z21" s="158"/>
      <c r="AA21" s="158"/>
      <c r="AB21" s="158"/>
      <c r="AC21" s="158"/>
      <c r="AD21" s="159"/>
      <c r="AE21" s="160">
        <v>0</v>
      </c>
      <c r="AF21" s="161"/>
      <c r="AG21" s="160">
        <v>1</v>
      </c>
      <c r="AH21" s="162"/>
      <c r="AI21" s="161"/>
      <c r="AJ21" s="160">
        <v>1</v>
      </c>
      <c r="AK21" s="162"/>
      <c r="AL21" s="162"/>
      <c r="AM21" s="161"/>
      <c r="AN21" s="160"/>
      <c r="AO21" s="162"/>
      <c r="AP21" s="161"/>
      <c r="AQ21" s="160"/>
      <c r="AR21" s="162"/>
      <c r="AS21" s="163"/>
    </row>
    <row r="22" spans="1:45" ht="24.95" customHeight="1">
      <c r="A22" s="3"/>
      <c r="B22" s="180" t="s">
        <v>45</v>
      </c>
      <c r="C22" s="161"/>
      <c r="D22" s="181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3"/>
      <c r="P22" s="209"/>
      <c r="Q22" s="210"/>
      <c r="R22" s="210"/>
      <c r="S22" s="210"/>
      <c r="T22" s="210"/>
      <c r="U22" s="210"/>
      <c r="V22" s="210"/>
      <c r="W22" s="211"/>
      <c r="X22" s="157"/>
      <c r="Y22" s="158"/>
      <c r="Z22" s="158"/>
      <c r="AA22" s="158"/>
      <c r="AB22" s="158"/>
      <c r="AC22" s="158"/>
      <c r="AD22" s="159"/>
      <c r="AE22" s="160"/>
      <c r="AF22" s="161"/>
      <c r="AG22" s="160"/>
      <c r="AH22" s="162"/>
      <c r="AI22" s="161"/>
      <c r="AJ22" s="160"/>
      <c r="AK22" s="162"/>
      <c r="AL22" s="162"/>
      <c r="AM22" s="161"/>
      <c r="AN22" s="160"/>
      <c r="AO22" s="162"/>
      <c r="AP22" s="161"/>
      <c r="AQ22" s="160"/>
      <c r="AR22" s="162"/>
      <c r="AS22" s="163"/>
    </row>
    <row r="23" spans="1:45" ht="24.95" customHeight="1">
      <c r="A23" s="3"/>
      <c r="B23" s="149"/>
      <c r="C23" s="150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3"/>
      <c r="P23" s="179"/>
      <c r="Q23" s="155"/>
      <c r="R23" s="155"/>
      <c r="S23" s="155"/>
      <c r="T23" s="155"/>
      <c r="U23" s="155"/>
      <c r="V23" s="155"/>
      <c r="W23" s="156"/>
      <c r="X23" s="157"/>
      <c r="Y23" s="158"/>
      <c r="Z23" s="158"/>
      <c r="AA23" s="158"/>
      <c r="AB23" s="158"/>
      <c r="AC23" s="158"/>
      <c r="AD23" s="159"/>
      <c r="AE23" s="160"/>
      <c r="AF23" s="161"/>
      <c r="AG23" s="160"/>
      <c r="AH23" s="162"/>
      <c r="AI23" s="161"/>
      <c r="AJ23" s="160"/>
      <c r="AK23" s="162"/>
      <c r="AL23" s="162"/>
      <c r="AM23" s="161"/>
      <c r="AN23" s="160"/>
      <c r="AO23" s="162"/>
      <c r="AP23" s="161"/>
      <c r="AQ23" s="160"/>
      <c r="AR23" s="162"/>
      <c r="AS23" s="163"/>
    </row>
    <row r="24" spans="1:45" ht="24.95" customHeight="1">
      <c r="A24" s="3"/>
      <c r="B24" s="180"/>
      <c r="C24" s="161"/>
      <c r="D24" s="181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3"/>
      <c r="P24" s="184"/>
      <c r="Q24" s="184"/>
      <c r="R24" s="184"/>
      <c r="S24" s="184"/>
      <c r="T24" s="184"/>
      <c r="U24" s="184"/>
      <c r="V24" s="184"/>
      <c r="W24" s="184"/>
      <c r="X24" s="157"/>
      <c r="Y24" s="158"/>
      <c r="Z24" s="158"/>
      <c r="AA24" s="158"/>
      <c r="AB24" s="158"/>
      <c r="AC24" s="158"/>
      <c r="AD24" s="158"/>
      <c r="AE24" s="160"/>
      <c r="AF24" s="161"/>
      <c r="AG24" s="160"/>
      <c r="AH24" s="162"/>
      <c r="AI24" s="161"/>
      <c r="AJ24" s="185"/>
      <c r="AK24" s="185"/>
      <c r="AL24" s="185"/>
      <c r="AM24" s="185"/>
      <c r="AN24" s="160"/>
      <c r="AO24" s="162"/>
      <c r="AP24" s="161"/>
      <c r="AQ24" s="160"/>
      <c r="AR24" s="162"/>
      <c r="AS24" s="163"/>
    </row>
    <row r="25" spans="1:45" ht="24.95" customHeight="1">
      <c r="A25" s="3"/>
      <c r="B25" s="149"/>
      <c r="C25" s="150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3"/>
      <c r="P25" s="179"/>
      <c r="Q25" s="155"/>
      <c r="R25" s="155"/>
      <c r="S25" s="155"/>
      <c r="T25" s="155"/>
      <c r="U25" s="155"/>
      <c r="V25" s="155"/>
      <c r="W25" s="156"/>
      <c r="X25" s="157"/>
      <c r="Y25" s="158"/>
      <c r="Z25" s="158"/>
      <c r="AA25" s="158"/>
      <c r="AB25" s="158"/>
      <c r="AC25" s="158"/>
      <c r="AD25" s="159"/>
      <c r="AE25" s="160"/>
      <c r="AF25" s="161"/>
      <c r="AG25" s="160"/>
      <c r="AH25" s="162"/>
      <c r="AI25" s="161"/>
      <c r="AJ25" s="160"/>
      <c r="AK25" s="162"/>
      <c r="AL25" s="162"/>
      <c r="AM25" s="161"/>
      <c r="AN25" s="160"/>
      <c r="AO25" s="162"/>
      <c r="AP25" s="161"/>
      <c r="AQ25" s="160"/>
      <c r="AR25" s="162"/>
      <c r="AS25" s="163"/>
    </row>
    <row r="26" spans="1:45" ht="24.95" customHeight="1">
      <c r="A26" s="3"/>
      <c r="B26" s="149"/>
      <c r="C26" s="150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3"/>
      <c r="P26" s="179"/>
      <c r="Q26" s="155"/>
      <c r="R26" s="155"/>
      <c r="S26" s="155"/>
      <c r="T26" s="155"/>
      <c r="U26" s="155"/>
      <c r="V26" s="155"/>
      <c r="W26" s="156"/>
      <c r="X26" s="157"/>
      <c r="Y26" s="158"/>
      <c r="Z26" s="158"/>
      <c r="AA26" s="158"/>
      <c r="AB26" s="158"/>
      <c r="AC26" s="158"/>
      <c r="AD26" s="159"/>
      <c r="AE26" s="160"/>
      <c r="AF26" s="161"/>
      <c r="AG26" s="160"/>
      <c r="AH26" s="162"/>
      <c r="AI26" s="161"/>
      <c r="AJ26" s="160"/>
      <c r="AK26" s="162"/>
      <c r="AL26" s="162"/>
      <c r="AM26" s="161"/>
      <c r="AN26" s="160"/>
      <c r="AO26" s="162"/>
      <c r="AP26" s="161"/>
      <c r="AQ26" s="160"/>
      <c r="AR26" s="162"/>
      <c r="AS26" s="163"/>
    </row>
    <row r="27" spans="1:45" ht="24.95" customHeight="1">
      <c r="A27" s="3"/>
      <c r="B27" s="149"/>
      <c r="C27" s="150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3"/>
      <c r="P27" s="179"/>
      <c r="Q27" s="155"/>
      <c r="R27" s="155"/>
      <c r="S27" s="155"/>
      <c r="T27" s="155"/>
      <c r="U27" s="155"/>
      <c r="V27" s="155"/>
      <c r="W27" s="156"/>
      <c r="X27" s="157"/>
      <c r="Y27" s="158"/>
      <c r="Z27" s="158"/>
      <c r="AA27" s="158"/>
      <c r="AB27" s="158"/>
      <c r="AC27" s="158"/>
      <c r="AD27" s="159"/>
      <c r="AE27" s="160"/>
      <c r="AF27" s="161"/>
      <c r="AG27" s="160"/>
      <c r="AH27" s="162"/>
      <c r="AI27" s="161"/>
      <c r="AJ27" s="160"/>
      <c r="AK27" s="162"/>
      <c r="AL27" s="162"/>
      <c r="AM27" s="161"/>
      <c r="AN27" s="160"/>
      <c r="AO27" s="162"/>
      <c r="AP27" s="161"/>
      <c r="AQ27" s="160"/>
      <c r="AR27" s="162"/>
      <c r="AS27" s="163"/>
    </row>
    <row r="28" spans="1:45" ht="24.95" customHeight="1">
      <c r="A28" s="3"/>
      <c r="B28" s="149"/>
      <c r="C28" s="150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3"/>
      <c r="P28" s="179"/>
      <c r="Q28" s="155"/>
      <c r="R28" s="155"/>
      <c r="S28" s="155"/>
      <c r="T28" s="155"/>
      <c r="U28" s="155"/>
      <c r="V28" s="155"/>
      <c r="W28" s="156"/>
      <c r="X28" s="157"/>
      <c r="Y28" s="158"/>
      <c r="Z28" s="158"/>
      <c r="AA28" s="158"/>
      <c r="AB28" s="158"/>
      <c r="AC28" s="158"/>
      <c r="AD28" s="159"/>
      <c r="AE28" s="160"/>
      <c r="AF28" s="161"/>
      <c r="AG28" s="160"/>
      <c r="AH28" s="162"/>
      <c r="AI28" s="161"/>
      <c r="AJ28" s="160"/>
      <c r="AK28" s="162"/>
      <c r="AL28" s="162"/>
      <c r="AM28" s="161"/>
      <c r="AN28" s="160"/>
      <c r="AO28" s="162"/>
      <c r="AP28" s="161"/>
      <c r="AQ28" s="160"/>
      <c r="AR28" s="162"/>
      <c r="AS28" s="163"/>
    </row>
    <row r="29" spans="1:45" ht="24.95" customHeight="1">
      <c r="A29" s="3"/>
      <c r="B29" s="149"/>
      <c r="C29" s="150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79"/>
      <c r="Q29" s="155"/>
      <c r="R29" s="155"/>
      <c r="S29" s="155"/>
      <c r="T29" s="155"/>
      <c r="U29" s="155"/>
      <c r="V29" s="155"/>
      <c r="W29" s="156"/>
      <c r="X29" s="157"/>
      <c r="Y29" s="158"/>
      <c r="Z29" s="158"/>
      <c r="AA29" s="158"/>
      <c r="AB29" s="158"/>
      <c r="AC29" s="158"/>
      <c r="AD29" s="159"/>
      <c r="AE29" s="160"/>
      <c r="AF29" s="161"/>
      <c r="AG29" s="160"/>
      <c r="AH29" s="162"/>
      <c r="AI29" s="161"/>
      <c r="AJ29" s="160"/>
      <c r="AK29" s="162"/>
      <c r="AL29" s="162"/>
      <c r="AM29" s="161"/>
      <c r="AN29" s="160"/>
      <c r="AO29" s="162"/>
      <c r="AP29" s="161"/>
      <c r="AQ29" s="160"/>
      <c r="AR29" s="162"/>
      <c r="AS29" s="163"/>
    </row>
    <row r="30" spans="1:45" ht="24.95" customHeight="1">
      <c r="A30" s="3"/>
      <c r="B30" s="149"/>
      <c r="C30" s="150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3"/>
      <c r="P30" s="179"/>
      <c r="Q30" s="155"/>
      <c r="R30" s="155"/>
      <c r="S30" s="155"/>
      <c r="T30" s="155"/>
      <c r="U30" s="155"/>
      <c r="V30" s="155"/>
      <c r="W30" s="156"/>
      <c r="X30" s="157"/>
      <c r="Y30" s="158"/>
      <c r="Z30" s="158"/>
      <c r="AA30" s="158"/>
      <c r="AB30" s="158"/>
      <c r="AC30" s="158"/>
      <c r="AD30" s="159"/>
      <c r="AE30" s="160"/>
      <c r="AF30" s="161"/>
      <c r="AG30" s="160"/>
      <c r="AH30" s="162"/>
      <c r="AI30" s="161"/>
      <c r="AJ30" s="160"/>
      <c r="AK30" s="162"/>
      <c r="AL30" s="162"/>
      <c r="AM30" s="161"/>
      <c r="AN30" s="160"/>
      <c r="AO30" s="162"/>
      <c r="AP30" s="161"/>
      <c r="AQ30" s="160"/>
      <c r="AR30" s="162"/>
      <c r="AS30" s="163"/>
    </row>
    <row r="31" spans="1:45" ht="24.95" customHeight="1">
      <c r="A31" s="3"/>
      <c r="B31" s="149"/>
      <c r="C31" s="150"/>
      <c r="D31" s="151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3"/>
      <c r="P31" s="179"/>
      <c r="Q31" s="155"/>
      <c r="R31" s="155"/>
      <c r="S31" s="155"/>
      <c r="T31" s="155"/>
      <c r="U31" s="155"/>
      <c r="V31" s="155"/>
      <c r="W31" s="156"/>
      <c r="X31" s="157"/>
      <c r="Y31" s="158"/>
      <c r="Z31" s="158"/>
      <c r="AA31" s="158"/>
      <c r="AB31" s="158"/>
      <c r="AC31" s="158"/>
      <c r="AD31" s="159"/>
      <c r="AE31" s="160"/>
      <c r="AF31" s="161"/>
      <c r="AG31" s="160"/>
      <c r="AH31" s="162"/>
      <c r="AI31" s="161"/>
      <c r="AJ31" s="160"/>
      <c r="AK31" s="162"/>
      <c r="AL31" s="162"/>
      <c r="AM31" s="161"/>
      <c r="AN31" s="160"/>
      <c r="AO31" s="162"/>
      <c r="AP31" s="161"/>
      <c r="AQ31" s="160"/>
      <c r="AR31" s="162"/>
      <c r="AS31" s="163"/>
    </row>
    <row r="32" spans="1:45" ht="24.95" customHeight="1">
      <c r="A32" s="103" t="s">
        <v>39</v>
      </c>
      <c r="B32" s="149"/>
      <c r="C32" s="150"/>
      <c r="D32" s="151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4"/>
      <c r="Q32" s="155"/>
      <c r="R32" s="155"/>
      <c r="S32" s="155"/>
      <c r="T32" s="155"/>
      <c r="U32" s="155"/>
      <c r="V32" s="155"/>
      <c r="W32" s="156"/>
      <c r="X32" s="157"/>
      <c r="Y32" s="158"/>
      <c r="Z32" s="158"/>
      <c r="AA32" s="158"/>
      <c r="AB32" s="158"/>
      <c r="AC32" s="158"/>
      <c r="AD32" s="159"/>
      <c r="AE32" s="160"/>
      <c r="AF32" s="161"/>
      <c r="AG32" s="160"/>
      <c r="AH32" s="162"/>
      <c r="AI32" s="161"/>
      <c r="AJ32" s="160"/>
      <c r="AK32" s="162"/>
      <c r="AL32" s="162"/>
      <c r="AM32" s="161"/>
      <c r="AN32" s="160"/>
      <c r="AO32" s="162"/>
      <c r="AP32" s="161"/>
      <c r="AQ32" s="160"/>
      <c r="AR32" s="162"/>
      <c r="AS32" s="163"/>
    </row>
    <row r="33" spans="1:45" ht="24.95" customHeight="1">
      <c r="A33" s="103"/>
      <c r="B33" s="149"/>
      <c r="C33" s="150"/>
      <c r="D33" s="151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4"/>
      <c r="Q33" s="155"/>
      <c r="R33" s="155"/>
      <c r="S33" s="155"/>
      <c r="T33" s="155"/>
      <c r="U33" s="155"/>
      <c r="V33" s="155"/>
      <c r="W33" s="156"/>
      <c r="X33" s="157"/>
      <c r="Y33" s="158"/>
      <c r="Z33" s="158"/>
      <c r="AA33" s="158"/>
      <c r="AB33" s="158"/>
      <c r="AC33" s="158"/>
      <c r="AD33" s="159"/>
      <c r="AE33" s="160"/>
      <c r="AF33" s="161"/>
      <c r="AG33" s="160"/>
      <c r="AH33" s="162"/>
      <c r="AI33" s="161"/>
      <c r="AJ33" s="160"/>
      <c r="AK33" s="162"/>
      <c r="AL33" s="162"/>
      <c r="AM33" s="161"/>
      <c r="AN33" s="160"/>
      <c r="AO33" s="162"/>
      <c r="AP33" s="161"/>
      <c r="AQ33" s="160"/>
      <c r="AR33" s="162"/>
      <c r="AS33" s="163"/>
    </row>
    <row r="34" spans="1:45" s="1" customFormat="1" ht="24.95" customHeight="1">
      <c r="A34" s="4"/>
      <c r="B34" s="164"/>
      <c r="C34" s="165"/>
      <c r="D34" s="166" t="s">
        <v>40</v>
      </c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  <c r="P34" s="169"/>
      <c r="Q34" s="170"/>
      <c r="R34" s="170"/>
      <c r="S34" s="170"/>
      <c r="T34" s="170"/>
      <c r="U34" s="170"/>
      <c r="V34" s="170"/>
      <c r="W34" s="171"/>
      <c r="X34" s="172"/>
      <c r="Y34" s="173"/>
      <c r="Z34" s="173"/>
      <c r="AA34" s="173"/>
      <c r="AB34" s="173"/>
      <c r="AC34" s="173"/>
      <c r="AD34" s="174"/>
      <c r="AE34" s="175"/>
      <c r="AF34" s="176"/>
      <c r="AG34" s="175">
        <f>SUM(AG8:AI33)</f>
        <v>19</v>
      </c>
      <c r="AH34" s="177"/>
      <c r="AI34" s="176"/>
      <c r="AJ34" s="175">
        <f>SUM(AJ8:AM33)</f>
        <v>6</v>
      </c>
      <c r="AK34" s="177"/>
      <c r="AL34" s="177"/>
      <c r="AM34" s="176"/>
      <c r="AN34" s="175">
        <f>SUM(AN8:AP33)</f>
        <v>11</v>
      </c>
      <c r="AO34" s="177"/>
      <c r="AP34" s="176"/>
      <c r="AQ34" s="175"/>
      <c r="AR34" s="177"/>
      <c r="AS34" s="178"/>
    </row>
  </sheetData>
  <mergeCells count="265">
    <mergeCell ref="B15:C15"/>
    <mergeCell ref="D15:O15"/>
    <mergeCell ref="P15:W15"/>
    <mergeCell ref="X15:AD15"/>
    <mergeCell ref="AE15:AF15"/>
    <mergeCell ref="AG15:AI15"/>
    <mergeCell ref="AJ15:AM15"/>
    <mergeCell ref="AN15:AP15"/>
    <mergeCell ref="AQ15:AS15"/>
    <mergeCell ref="B14:C14"/>
    <mergeCell ref="D14:O14"/>
    <mergeCell ref="P14:W14"/>
    <mergeCell ref="X14:AD14"/>
    <mergeCell ref="AE14:AF14"/>
    <mergeCell ref="AG14:AI14"/>
    <mergeCell ref="AJ14:AM14"/>
    <mergeCell ref="AN14:AP14"/>
    <mergeCell ref="AQ14:AS14"/>
    <mergeCell ref="B13:C13"/>
    <mergeCell ref="D13:O13"/>
    <mergeCell ref="P13:W13"/>
    <mergeCell ref="X13:AD13"/>
    <mergeCell ref="AE13:AF13"/>
    <mergeCell ref="AG13:AI13"/>
    <mergeCell ref="AJ13:AM13"/>
    <mergeCell ref="AN13:AP13"/>
    <mergeCell ref="AQ13:AS13"/>
    <mergeCell ref="B16:C16"/>
    <mergeCell ref="D16:O16"/>
    <mergeCell ref="P16:W16"/>
    <mergeCell ref="X16:AD16"/>
    <mergeCell ref="AE16:AF16"/>
    <mergeCell ref="AG16:AI16"/>
    <mergeCell ref="AJ16:AM16"/>
    <mergeCell ref="AN16:AP16"/>
    <mergeCell ref="AQ16:AS16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AQ12:AS12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D21:O21"/>
    <mergeCell ref="AG21:AI21"/>
    <mergeCell ref="AJ21:AM21"/>
    <mergeCell ref="AN21:AP21"/>
    <mergeCell ref="AQ21:AS21"/>
    <mergeCell ref="B20:C20"/>
    <mergeCell ref="B22:C22"/>
    <mergeCell ref="P22:W22"/>
    <mergeCell ref="X22:AD22"/>
    <mergeCell ref="AE22:AF22"/>
    <mergeCell ref="AG22:AI22"/>
    <mergeCell ref="AJ22:AM22"/>
    <mergeCell ref="AN22:AP22"/>
    <mergeCell ref="AQ22:AS22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17:C17"/>
    <mergeCell ref="P17:W17"/>
    <mergeCell ref="D17:O17"/>
    <mergeCell ref="X17:AD17"/>
    <mergeCell ref="AE17:AF17"/>
    <mergeCell ref="AG17:AI17"/>
    <mergeCell ref="AJ17:AM17"/>
    <mergeCell ref="AN17:AP17"/>
    <mergeCell ref="AQ17:AS17"/>
    <mergeCell ref="AN18:AP18"/>
    <mergeCell ref="AQ18:AS18"/>
    <mergeCell ref="D20:O20"/>
    <mergeCell ref="X20:AD20"/>
    <mergeCell ref="AE20:AF20"/>
    <mergeCell ref="AG20:AI20"/>
    <mergeCell ref="AJ20:AM20"/>
    <mergeCell ref="AN20:AP20"/>
    <mergeCell ref="AQ20:AS20"/>
    <mergeCell ref="D19:O19"/>
    <mergeCell ref="P19:W19"/>
    <mergeCell ref="X19:AD19"/>
    <mergeCell ref="AE19:AF19"/>
    <mergeCell ref="AG19:AI19"/>
    <mergeCell ref="AJ19:AM19"/>
    <mergeCell ref="AN19:AP19"/>
    <mergeCell ref="AQ19:AS19"/>
    <mergeCell ref="P20:W20"/>
    <mergeCell ref="P18:W18"/>
    <mergeCell ref="B25:C25"/>
    <mergeCell ref="D25:O25"/>
    <mergeCell ref="P25:W25"/>
    <mergeCell ref="X25:AD25"/>
    <mergeCell ref="AE25:AF25"/>
    <mergeCell ref="AG25:AI25"/>
    <mergeCell ref="AJ25:AM25"/>
    <mergeCell ref="D18:O18"/>
    <mergeCell ref="X18:AD18"/>
    <mergeCell ref="AE18:AF18"/>
    <mergeCell ref="AG18:AI18"/>
    <mergeCell ref="AJ18:AM18"/>
    <mergeCell ref="B18:C18"/>
    <mergeCell ref="B19:C19"/>
    <mergeCell ref="B21:C21"/>
    <mergeCell ref="P21:W21"/>
    <mergeCell ref="D22:O22"/>
    <mergeCell ref="X21:AD21"/>
    <mergeCell ref="AE21:AF21"/>
    <mergeCell ref="B23:C23"/>
    <mergeCell ref="D23:O23"/>
    <mergeCell ref="P23:W23"/>
    <mergeCell ref="X23:AD23"/>
    <mergeCell ref="AE23:AF23"/>
    <mergeCell ref="AN23:AP23"/>
    <mergeCell ref="AQ23:AS23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AN25:AP25"/>
    <mergeCell ref="AQ25:AS25"/>
    <mergeCell ref="B24:C24"/>
    <mergeCell ref="D24:O24"/>
    <mergeCell ref="P24:W24"/>
    <mergeCell ref="X24:AD24"/>
    <mergeCell ref="AE24:AF24"/>
    <mergeCell ref="AG24:AI24"/>
    <mergeCell ref="AJ24:AM24"/>
    <mergeCell ref="AN24:AP24"/>
    <mergeCell ref="AQ24:AS24"/>
    <mergeCell ref="AG23:AI23"/>
    <mergeCell ref="AJ23:AM23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B28:C28"/>
    <mergeCell ref="D28:O28"/>
    <mergeCell ref="P28:W28"/>
    <mergeCell ref="X28:AD28"/>
    <mergeCell ref="AE28:AF28"/>
    <mergeCell ref="AG28:AI28"/>
    <mergeCell ref="AJ28:AM28"/>
    <mergeCell ref="AN28:AP28"/>
    <mergeCell ref="AQ28:AS28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30:C30"/>
    <mergeCell ref="D30:O30"/>
    <mergeCell ref="P30:W30"/>
    <mergeCell ref="X30:AD30"/>
    <mergeCell ref="AE30:AF30"/>
    <mergeCell ref="AG30:AI30"/>
    <mergeCell ref="AJ30:AM30"/>
    <mergeCell ref="AN30:AP30"/>
    <mergeCell ref="AQ30:AS30"/>
    <mergeCell ref="AJ32:AM32"/>
    <mergeCell ref="AN32:AP32"/>
    <mergeCell ref="AQ32:AS32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4:C34"/>
    <mergeCell ref="D34:O34"/>
    <mergeCell ref="P34:W34"/>
    <mergeCell ref="X34:AD34"/>
    <mergeCell ref="AE34:AF34"/>
    <mergeCell ref="AG34:AI34"/>
    <mergeCell ref="AJ34:AM34"/>
    <mergeCell ref="AN34:AP34"/>
    <mergeCell ref="AQ34:AS34"/>
    <mergeCell ref="A32:A33"/>
    <mergeCell ref="B1:O4"/>
    <mergeCell ref="P1:AC4"/>
    <mergeCell ref="AD1:AH3"/>
    <mergeCell ref="AI1:AS3"/>
    <mergeCell ref="B6:C7"/>
    <mergeCell ref="D6:O7"/>
    <mergeCell ref="AE6:AF7"/>
    <mergeCell ref="AQ6:AS7"/>
    <mergeCell ref="B33:C33"/>
    <mergeCell ref="D33:O33"/>
    <mergeCell ref="P33:W33"/>
    <mergeCell ref="X33:AD33"/>
    <mergeCell ref="AE33:AF33"/>
    <mergeCell ref="AG33:AI33"/>
    <mergeCell ref="AJ33:AM33"/>
    <mergeCell ref="AN33:AP33"/>
    <mergeCell ref="AQ33:AS33"/>
    <mergeCell ref="B32:C32"/>
    <mergeCell ref="D32:O32"/>
    <mergeCell ref="P32:W32"/>
    <mergeCell ref="X32:AD32"/>
    <mergeCell ref="AE32:AF32"/>
    <mergeCell ref="AG32:AI32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2025-03-12T11:27:26Z</cp:lastPrinted>
  <dcterms:created xsi:type="dcterms:W3CDTF">2021-12-31T01:47:00Z</dcterms:created>
  <dcterms:modified xsi:type="dcterms:W3CDTF">2025-03-13T03:32:18Z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